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ОТЧЕТЫ ОБ ИСПОЛНЕНИИ БЮДЖЕТА\ОТЧЕТ ОБ ИСПОЛНЕНИИ БЮДЖЕТА\2024\Отчет за 2024 год\Отчет в Думу\"/>
    </mc:Choice>
  </mc:AlternateContent>
  <xr:revisionPtr revIDLastSave="0" documentId="13_ncr:1_{BBFE0BC0-7C1C-4AB4-AF1A-9BF9086DD3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2" r:id="rId1"/>
  </sheets>
  <definedNames>
    <definedName name="_xlnm.Print_Titles" localSheetId="0">'2024'!$6:$6</definedName>
    <definedName name="_xlnm.Print_Area" localSheetId="0">'2024'!$A$1:$E$31</definedName>
  </definedNames>
  <calcPr calcId="181029"/>
</workbook>
</file>

<file path=xl/calcChain.xml><?xml version="1.0" encoding="utf-8"?>
<calcChain xmlns="http://schemas.openxmlformats.org/spreadsheetml/2006/main">
  <c r="E27" i="2" l="1"/>
  <c r="E26" i="2" s="1"/>
  <c r="E25" i="2" s="1"/>
  <c r="E24" i="2" s="1"/>
  <c r="E23" i="2"/>
  <c r="E22" i="2" s="1"/>
  <c r="E21" i="2" s="1"/>
  <c r="E20" i="2" s="1"/>
  <c r="E30" i="2"/>
  <c r="E29" i="2" s="1"/>
  <c r="E28" i="2" s="1"/>
  <c r="E17" i="2"/>
  <c r="E15" i="2"/>
  <c r="E11" i="2"/>
  <c r="E9" i="2"/>
  <c r="D27" i="2"/>
  <c r="D23" i="2"/>
  <c r="E19" i="2" l="1"/>
  <c r="E14" i="2"/>
  <c r="E13" i="2" s="1"/>
  <c r="E8" i="2"/>
  <c r="D26" i="2"/>
  <c r="D25" i="2" s="1"/>
  <c r="D24" i="2" s="1"/>
  <c r="D22" i="2"/>
  <c r="D21" i="2" s="1"/>
  <c r="D20" i="2" s="1"/>
  <c r="D30" i="2"/>
  <c r="D29" i="2" s="1"/>
  <c r="D28" i="2" s="1"/>
  <c r="D17" i="2"/>
  <c r="D15" i="2"/>
  <c r="D11" i="2"/>
  <c r="D9" i="2"/>
  <c r="E7" i="2" l="1"/>
  <c r="D8" i="2"/>
  <c r="D14" i="2"/>
  <c r="D13" i="2" s="1"/>
  <c r="D19" i="2"/>
  <c r="D7" i="2" l="1"/>
</calcChain>
</file>

<file path=xl/sharedStrings.xml><?xml version="1.0" encoding="utf-8"?>
<sst xmlns="http://schemas.openxmlformats.org/spreadsheetml/2006/main" count="60" uniqueCount="60">
  <si>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</si>
  <si>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</si>
  <si>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</si>
  <si>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</si>
  <si>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</si>
  <si>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</si>
  <si>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</si>
  <si>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</si>
  <si>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</si>
  <si>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</si>
  <si>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</si>
  <si>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</si>
  <si>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</si>
  <si>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</si>
  <si>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</si>
  <si>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</si>
  <si>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</si>
  <si>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</si>
  <si>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</si>
  <si>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</si>
  <si>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</si>
  <si>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</si>
  <si>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</si>
  <si>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</si>
  <si>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</si>
  <si>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</si>
  <si>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</si>
  <si>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</si>
  <si>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</si>
  <si>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</si>
  <si>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</si>
  <si>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</si>
  <si>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</si>
  <si>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</si>
  <si>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</si>
  <si>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</si>
  <si>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</si>
  <si>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</si>
  <si>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</si>
  <si>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</si>
  <si>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</si>
  <si>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</si>
  <si>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</si>
  <si>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</si>
  <si>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</si>
  <si>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</si>
  <si>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</si>
  <si>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</si>
  <si>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</si>
  <si>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</si>
  <si>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</si>
  <si>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</si>
  <si>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</si>
  <si>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Утвержденный план</t>
  </si>
  <si>
    <t>Кассовое исполнение</t>
  </si>
  <si>
    <t>тыс.руб.</t>
  </si>
  <si>
    <t>ИСТОЧНИКИ ВНУТРЕННЕГО ФИНАНСИРОВАНИЯ ДЕФИЦИТА БЮДЖЕТА ГОРОДСКОГО ОКРУГА ТОЛЬЯТТИ ЗА 2024 ГОД</t>
  </si>
  <si>
    <t>Приложение 4</t>
  </si>
  <si>
    <t>к решению Думы</t>
  </si>
  <si>
    <t xml:space="preserve">от _______________№_______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</si>
</sst>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3" fontId="1" fillId="0" borderId="0" xfId="0" applyNumberFormat="1" applyFont="1"/>
    <xf numFmtId="0" fontId="1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3" fontId="9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49" fontId="10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left" wrapText="1"/>
    </xf>
    <xf numFmtId="3" fontId="6" fillId="2" borderId="0" xfId="0" applyNumberFormat="1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3" fontId="10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right"/>
    </xf>
    <xf numFmtId="0" fontId="13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view="pageBreakPreview" zoomScaleNormal="100" zoomScaleSheetLayoutView="100" workbookViewId="0">
      <selection activeCell="C6" sqref="C6"/>
    </sheetView>
  </sheetViews>
  <sheetFormatPr defaultColWidth="9.140625" defaultRowHeight="12.75" x14ac:dyDescent="0.2"/>
  <cols>
    <col min="1" max="1" width="19" style="3" customWidth="1"/>
    <col min="2" max="2" width="26.28515625" style="3" customWidth="1"/>
    <col min="3" max="3" width="62.7109375" style="3" customWidth="1"/>
    <col min="4" max="5" width="18" style="3" customWidth="1"/>
    <col min="6" max="6" width="16.140625" style="3" customWidth="1"/>
    <col min="7" max="16384" width="9.140625" style="3"/>
  </cols>
  <sheetData>
    <row r="1" spans="1:9" ht="16.5" x14ac:dyDescent="0.25">
      <c r="B1" s="27" t="s">
        <v>57</v>
      </c>
      <c r="C1" s="27"/>
      <c r="D1" s="27"/>
      <c r="E1" s="28"/>
    </row>
    <row r="2" spans="1:9" ht="16.5" x14ac:dyDescent="0.25">
      <c r="B2" s="27" t="s">
        <v>58</v>
      </c>
      <c r="C2" s="28"/>
      <c r="D2" s="28"/>
      <c r="E2" s="28"/>
    </row>
    <row r="3" spans="1:9" ht="16.5" x14ac:dyDescent="0.25">
      <c r="B3" s="27" t="s">
        <v>59</v>
      </c>
      <c r="C3" s="28"/>
      <c r="D3" s="28"/>
      <c r="E3" s="28"/>
    </row>
    <row r="4" spans="1:9" ht="67.5" customHeight="1" x14ac:dyDescent="0.2">
      <c r="A4" s="26" t="s">
        <v>56</v>
      </c>
      <c r="B4" s="26"/>
      <c r="C4" s="26"/>
      <c r="D4" s="26"/>
      <c r="E4" s="26"/>
    </row>
    <row r="5" spans="1:9" ht="20.25" customHeight="1" x14ac:dyDescent="0.25">
      <c r="A5" s="21"/>
      <c r="B5" s="21"/>
      <c r="C5" s="21"/>
      <c r="D5" s="25" t="s">
        <v>55</v>
      </c>
      <c r="E5" s="25"/>
    </row>
    <row r="6" spans="1:9" ht="70.5" customHeight="1" x14ac:dyDescent="0.2">
      <c r="A6" s="19" t="s">
        <v>42</v>
      </c>
      <c r="B6" s="20" t="s">
        <v>0</v>
      </c>
      <c r="C6" s="19" t="s">
        <v>34</v>
      </c>
      <c r="D6" s="19" t="s">
        <v>53</v>
      </c>
      <c r="E6" s="19" t="s">
        <v>54</v>
      </c>
    </row>
    <row r="7" spans="1:9" ht="37.5" customHeight="1" x14ac:dyDescent="0.25">
      <c r="A7" s="8">
        <v>902</v>
      </c>
      <c r="B7" s="9" t="s">
        <v>1</v>
      </c>
      <c r="C7" s="10" t="s">
        <v>20</v>
      </c>
      <c r="D7" s="22">
        <f>D8+D19+D13+D28</f>
        <v>-728729</v>
      </c>
      <c r="E7" s="22">
        <f>E8+E19+E13+E28</f>
        <v>-1417269</v>
      </c>
    </row>
    <row r="8" spans="1:9" ht="38.25" customHeight="1" x14ac:dyDescent="0.25">
      <c r="A8" s="8">
        <v>902</v>
      </c>
      <c r="B8" s="11" t="s">
        <v>2</v>
      </c>
      <c r="C8" s="10" t="s">
        <v>3</v>
      </c>
      <c r="D8" s="22">
        <f>D9+D11</f>
        <v>-641827</v>
      </c>
      <c r="E8" s="22">
        <f>E9+E11</f>
        <v>-1100000</v>
      </c>
    </row>
    <row r="9" spans="1:9" ht="35.25" customHeight="1" x14ac:dyDescent="0.25">
      <c r="A9" s="8">
        <v>902</v>
      </c>
      <c r="B9" s="12" t="s">
        <v>4</v>
      </c>
      <c r="C9" s="13" t="s">
        <v>35</v>
      </c>
      <c r="D9" s="23">
        <f>D10</f>
        <v>6558173</v>
      </c>
      <c r="E9" s="23">
        <f>E10</f>
        <v>5600000</v>
      </c>
    </row>
    <row r="10" spans="1:9" ht="37.5" customHeight="1" x14ac:dyDescent="0.25">
      <c r="A10" s="8">
        <v>902</v>
      </c>
      <c r="B10" s="12" t="s">
        <v>21</v>
      </c>
      <c r="C10" s="13" t="s">
        <v>43</v>
      </c>
      <c r="D10" s="24">
        <v>6558173</v>
      </c>
      <c r="E10" s="24">
        <v>5600000</v>
      </c>
    </row>
    <row r="11" spans="1:9" ht="37.5" customHeight="1" x14ac:dyDescent="0.25">
      <c r="A11" s="8">
        <v>902</v>
      </c>
      <c r="B11" s="14" t="s">
        <v>5</v>
      </c>
      <c r="C11" s="13" t="s">
        <v>6</v>
      </c>
      <c r="D11" s="23">
        <f>D12</f>
        <v>-7200000</v>
      </c>
      <c r="E11" s="23">
        <f>E12</f>
        <v>-6700000</v>
      </c>
    </row>
    <row r="12" spans="1:9" ht="35.25" customHeight="1" x14ac:dyDescent="0.25">
      <c r="A12" s="8">
        <v>902</v>
      </c>
      <c r="B12" s="14" t="s">
        <v>22</v>
      </c>
      <c r="C12" s="13" t="s">
        <v>44</v>
      </c>
      <c r="D12" s="24">
        <v>-7200000</v>
      </c>
      <c r="E12" s="24">
        <v>-6700000</v>
      </c>
    </row>
    <row r="13" spans="1:9" ht="37.5" customHeight="1" x14ac:dyDescent="0.25">
      <c r="A13" s="8">
        <v>902</v>
      </c>
      <c r="B13" s="11" t="s">
        <v>25</v>
      </c>
      <c r="C13" s="10" t="s">
        <v>36</v>
      </c>
      <c r="D13" s="22">
        <f>D14</f>
        <v>0</v>
      </c>
      <c r="E13" s="22">
        <f>E14</f>
        <v>0</v>
      </c>
    </row>
    <row r="14" spans="1:9" ht="55.5" customHeight="1" x14ac:dyDescent="0.25">
      <c r="A14" s="8">
        <v>902</v>
      </c>
      <c r="B14" s="12" t="s">
        <v>26</v>
      </c>
      <c r="C14" s="13" t="s">
        <v>37</v>
      </c>
      <c r="D14" s="23">
        <f>D15+D17</f>
        <v>0</v>
      </c>
      <c r="E14" s="23">
        <f>E15+E17</f>
        <v>0</v>
      </c>
    </row>
    <row r="15" spans="1:9" ht="54.75" customHeight="1" x14ac:dyDescent="0.25">
      <c r="A15" s="8">
        <v>902</v>
      </c>
      <c r="B15" s="12" t="s">
        <v>31</v>
      </c>
      <c r="C15" s="13" t="s">
        <v>38</v>
      </c>
      <c r="D15" s="23">
        <f>D16</f>
        <v>1871727</v>
      </c>
      <c r="E15" s="23">
        <f>E16</f>
        <v>1710686</v>
      </c>
    </row>
    <row r="16" spans="1:9" ht="54.75" customHeight="1" x14ac:dyDescent="0.25">
      <c r="A16" s="8">
        <v>902</v>
      </c>
      <c r="B16" s="12" t="s">
        <v>32</v>
      </c>
      <c r="C16" s="13" t="s">
        <v>39</v>
      </c>
      <c r="D16" s="24">
        <v>1871727</v>
      </c>
      <c r="E16" s="24">
        <v>1710686</v>
      </c>
      <c r="F16" s="2"/>
      <c r="H16" s="2"/>
      <c r="I16" s="2"/>
    </row>
    <row r="17" spans="1:6" ht="55.5" customHeight="1" x14ac:dyDescent="0.25">
      <c r="A17" s="8">
        <v>902</v>
      </c>
      <c r="B17" s="12" t="s">
        <v>27</v>
      </c>
      <c r="C17" s="13" t="s">
        <v>40</v>
      </c>
      <c r="D17" s="23">
        <f>D18</f>
        <v>-1871727</v>
      </c>
      <c r="E17" s="23">
        <f>E18</f>
        <v>-1710686</v>
      </c>
    </row>
    <row r="18" spans="1:6" ht="52.5" customHeight="1" x14ac:dyDescent="0.25">
      <c r="A18" s="8">
        <v>902</v>
      </c>
      <c r="B18" s="12" t="s">
        <v>28</v>
      </c>
      <c r="C18" s="13" t="s">
        <v>41</v>
      </c>
      <c r="D18" s="24">
        <v>-1871727</v>
      </c>
      <c r="E18" s="24">
        <v>-1710686</v>
      </c>
    </row>
    <row r="19" spans="1:6" ht="39.75" customHeight="1" x14ac:dyDescent="0.25">
      <c r="A19" s="8">
        <v>902</v>
      </c>
      <c r="B19" s="9" t="s">
        <v>7</v>
      </c>
      <c r="C19" s="10" t="s">
        <v>33</v>
      </c>
      <c r="D19" s="22">
        <f>D23+D27</f>
        <v>-120972</v>
      </c>
      <c r="E19" s="22">
        <f>E23+E27</f>
        <v>-351339</v>
      </c>
    </row>
    <row r="20" spans="1:6" ht="20.25" customHeight="1" x14ac:dyDescent="0.25">
      <c r="A20" s="8">
        <v>902</v>
      </c>
      <c r="B20" s="12" t="s">
        <v>8</v>
      </c>
      <c r="C20" s="15" t="s">
        <v>9</v>
      </c>
      <c r="D20" s="23">
        <f t="shared" ref="D20:E22" si="0">D21</f>
        <v>-31906863</v>
      </c>
      <c r="E20" s="23">
        <f t="shared" si="0"/>
        <v>-30102947</v>
      </c>
    </row>
    <row r="21" spans="1:6" ht="21" customHeight="1" x14ac:dyDescent="0.25">
      <c r="A21" s="8">
        <v>902</v>
      </c>
      <c r="B21" s="12" t="s">
        <v>10</v>
      </c>
      <c r="C21" s="13" t="s">
        <v>11</v>
      </c>
      <c r="D21" s="23">
        <f t="shared" si="0"/>
        <v>-31906863</v>
      </c>
      <c r="E21" s="23">
        <f t="shared" si="0"/>
        <v>-30102947</v>
      </c>
    </row>
    <row r="22" spans="1:6" ht="19.5" customHeight="1" x14ac:dyDescent="0.25">
      <c r="A22" s="8">
        <v>902</v>
      </c>
      <c r="B22" s="12" t="s">
        <v>12</v>
      </c>
      <c r="C22" s="13" t="s">
        <v>13</v>
      </c>
      <c r="D22" s="23">
        <f t="shared" si="0"/>
        <v>-31906863</v>
      </c>
      <c r="E22" s="23">
        <f t="shared" si="0"/>
        <v>-30102947</v>
      </c>
    </row>
    <row r="23" spans="1:6" ht="34.5" customHeight="1" x14ac:dyDescent="0.25">
      <c r="A23" s="8">
        <v>902</v>
      </c>
      <c r="B23" s="12" t="s">
        <v>23</v>
      </c>
      <c r="C23" s="13" t="s">
        <v>29</v>
      </c>
      <c r="D23" s="24">
        <f>-23442893-D10-D16-D31</f>
        <v>-31906863</v>
      </c>
      <c r="E23" s="24">
        <f>-22758191-E10-E16-E31</f>
        <v>-30102947</v>
      </c>
    </row>
    <row r="24" spans="1:6" ht="20.25" customHeight="1" x14ac:dyDescent="0.25">
      <c r="A24" s="8">
        <v>902</v>
      </c>
      <c r="B24" s="12" t="s">
        <v>14</v>
      </c>
      <c r="C24" s="13" t="s">
        <v>15</v>
      </c>
      <c r="D24" s="23">
        <f t="shared" ref="D24:E26" si="1">D25</f>
        <v>31785891</v>
      </c>
      <c r="E24" s="23">
        <f t="shared" si="1"/>
        <v>29751608</v>
      </c>
    </row>
    <row r="25" spans="1:6" ht="21" customHeight="1" x14ac:dyDescent="0.25">
      <c r="A25" s="8">
        <v>902</v>
      </c>
      <c r="B25" s="12" t="s">
        <v>16</v>
      </c>
      <c r="C25" s="13" t="s">
        <v>17</v>
      </c>
      <c r="D25" s="23">
        <f t="shared" si="1"/>
        <v>31785891</v>
      </c>
      <c r="E25" s="23">
        <f t="shared" si="1"/>
        <v>29751608</v>
      </c>
    </row>
    <row r="26" spans="1:6" ht="19.5" customHeight="1" x14ac:dyDescent="0.25">
      <c r="A26" s="8">
        <v>902</v>
      </c>
      <c r="B26" s="12" t="s">
        <v>18</v>
      </c>
      <c r="C26" s="13" t="s">
        <v>19</v>
      </c>
      <c r="D26" s="23">
        <f t="shared" si="1"/>
        <v>31785891</v>
      </c>
      <c r="E26" s="23">
        <f t="shared" si="1"/>
        <v>29751608</v>
      </c>
    </row>
    <row r="27" spans="1:6" ht="35.25" customHeight="1" x14ac:dyDescent="0.25">
      <c r="A27" s="8">
        <v>902</v>
      </c>
      <c r="B27" s="12" t="s">
        <v>24</v>
      </c>
      <c r="C27" s="13" t="s">
        <v>30</v>
      </c>
      <c r="D27" s="24">
        <f>22714164-D12-D18</f>
        <v>31785891</v>
      </c>
      <c r="E27" s="24">
        <f>21340922-E12-E18</f>
        <v>29751608</v>
      </c>
    </row>
    <row r="28" spans="1:6" ht="36" customHeight="1" x14ac:dyDescent="0.25">
      <c r="A28" s="8">
        <v>902</v>
      </c>
      <c r="B28" s="9" t="s">
        <v>45</v>
      </c>
      <c r="C28" s="10" t="s">
        <v>46</v>
      </c>
      <c r="D28" s="22">
        <f t="shared" ref="D28:E30" si="2">D29</f>
        <v>34070</v>
      </c>
      <c r="E28" s="22">
        <f t="shared" si="2"/>
        <v>34070</v>
      </c>
      <c r="F28" s="16"/>
    </row>
    <row r="29" spans="1:6" ht="37.5" customHeight="1" x14ac:dyDescent="0.25">
      <c r="A29" s="8">
        <v>903</v>
      </c>
      <c r="B29" s="12" t="s">
        <v>47</v>
      </c>
      <c r="C29" s="13" t="s">
        <v>48</v>
      </c>
      <c r="D29" s="23">
        <f t="shared" si="2"/>
        <v>34070</v>
      </c>
      <c r="E29" s="23">
        <f t="shared" si="2"/>
        <v>34070</v>
      </c>
      <c r="F29" s="16"/>
    </row>
    <row r="30" spans="1:6" s="4" customFormat="1" ht="54" customHeight="1" x14ac:dyDescent="0.25">
      <c r="A30" s="8">
        <v>903</v>
      </c>
      <c r="B30" s="12" t="s">
        <v>49</v>
      </c>
      <c r="C30" s="13" t="s">
        <v>50</v>
      </c>
      <c r="D30" s="23">
        <f t="shared" si="2"/>
        <v>34070</v>
      </c>
      <c r="E30" s="23">
        <f t="shared" si="2"/>
        <v>34070</v>
      </c>
      <c r="F30" s="17"/>
    </row>
    <row r="31" spans="1:6" s="5" customFormat="1" ht="42.75" customHeight="1" x14ac:dyDescent="0.3">
      <c r="A31" s="8">
        <v>903</v>
      </c>
      <c r="B31" s="12" t="s">
        <v>51</v>
      </c>
      <c r="C31" s="13" t="s">
        <v>52</v>
      </c>
      <c r="D31" s="24">
        <v>34070</v>
      </c>
      <c r="E31" s="24">
        <v>34070</v>
      </c>
      <c r="F31" s="18"/>
    </row>
    <row r="32" spans="1:6" ht="20.25" x14ac:dyDescent="0.3">
      <c r="B32" s="1"/>
    </row>
    <row r="33" spans="2:4" ht="13.5" x14ac:dyDescent="0.25">
      <c r="C33" s="7"/>
    </row>
    <row r="34" spans="2:4" ht="13.5" x14ac:dyDescent="0.25">
      <c r="B34" s="6"/>
    </row>
    <row r="36" spans="2:4" x14ac:dyDescent="0.2">
      <c r="D36" s="2"/>
    </row>
  </sheetData>
  <mergeCells count="5">
    <mergeCell ref="B3:E3"/>
    <mergeCell ref="D5:E5"/>
    <mergeCell ref="A4:E4"/>
    <mergeCell ref="B1:E1"/>
    <mergeCell ref="B2:E2"/>
  </mergeCells>
  <pageMargins left="0.35433070866141736" right="0.15748031496062992" top="0.27559055118110237" bottom="0.27559055118110237" header="0.19685039370078741" footer="0"/>
  <pageSetup paperSize="9" scale="70" firstPageNumber="205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Григорьева Элеонора Валериевна</cp:lastModifiedBy>
  <cp:lastPrinted>2025-02-07T05:23:14Z</cp:lastPrinted>
  <dcterms:created xsi:type="dcterms:W3CDTF">2003-11-11T11:33:03Z</dcterms:created>
  <dcterms:modified xsi:type="dcterms:W3CDTF">2025-03-18T07:40:50Z</dcterms:modified>
</cp:coreProperties>
</file>